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/>
  </bookViews>
  <sheets>
    <sheet name="Лист1" sheetId="1" r:id="rId1"/>
  </sheets>
  <definedNames>
    <definedName name="_xlnm._FilterDatabase" localSheetId="0" hidden="1">Лист1!$A$2:$G$2</definedName>
  </definedNames>
  <calcPr calcId="152511"/>
</workbook>
</file>

<file path=xl/calcChain.xml><?xml version="1.0" encoding="utf-8"?>
<calcChain xmlns="http://schemas.openxmlformats.org/spreadsheetml/2006/main">
  <c r="M12" i="1" l="1"/>
  <c r="G4" i="1"/>
  <c r="G5" i="1"/>
  <c r="G6" i="1"/>
  <c r="G7" i="1"/>
  <c r="G8" i="1"/>
  <c r="G9" i="1"/>
  <c r="G10" i="1"/>
  <c r="G11" i="1"/>
  <c r="G3" i="1"/>
</calcChain>
</file>

<file path=xl/sharedStrings.xml><?xml version="1.0" encoding="utf-8"?>
<sst xmlns="http://schemas.openxmlformats.org/spreadsheetml/2006/main" count="43" uniqueCount="34">
  <si>
    <t>տուփ</t>
  </si>
  <si>
    <t>Անվանում</t>
  </si>
  <si>
    <t>Չ/մ</t>
  </si>
  <si>
    <t>Քանակ</t>
  </si>
  <si>
    <t>Չ/հ</t>
  </si>
  <si>
    <t>Տեխնիկական բնութագիր*</t>
  </si>
  <si>
    <t>Ունիվերսալ զոնդեր</t>
  </si>
  <si>
    <t>Ձեռնոցներ ստերիլ, առանց տալկի</t>
  </si>
  <si>
    <t xml:space="preserve">Սպեղանի 2,5x5 </t>
  </si>
  <si>
    <t xml:space="preserve">Սպեղանի 1,25x5 </t>
  </si>
  <si>
    <t>Վարակազերծված բինտ</t>
  </si>
  <si>
    <r>
      <rPr>
        <sz val="11"/>
        <color rgb="FF000000"/>
        <rFont val="Sylfaen"/>
        <family val="1"/>
      </rPr>
      <t>Միանգամյա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տակդիր</t>
    </r>
  </si>
  <si>
    <t>Միանգամյա օգտագործման
խալաթներ</t>
  </si>
  <si>
    <t>Հողաթափեր /բախիլներ/</t>
  </si>
  <si>
    <t>հատ</t>
  </si>
  <si>
    <t>զույգ</t>
  </si>
  <si>
    <t>Նախատեսվումէ ձեռք բերել 2018թ. մասնավորապես պայմանգրի կնքման օրվանից հաշված 30 օրացույցային օրում</t>
  </si>
  <si>
    <t>Ունիվերսալ զոնդը նախատեսված է քսուկ վերցնելու համար, ունի բաժանումներ կիսման համար։ Ստերիլ է անհատական փաթեթավորված։</t>
  </si>
  <si>
    <t>Տուփ:N100, ստերիլ լատեքսից առանց տալկի, չափսը՝ S,M,L` ըստ պատվիրատույի պահանջի</t>
  </si>
  <si>
    <r>
      <t xml:space="preserve">Կտորե, 5x5 </t>
    </r>
    <r>
      <rPr>
        <sz val="11"/>
        <color rgb="FF000000"/>
        <rFont val="Sylfaen"/>
        <family val="1"/>
      </rPr>
      <t>չափերով</t>
    </r>
    <r>
      <rPr>
        <sz val="11"/>
        <color rgb="FF000000"/>
        <rFont val="Calibri"/>
        <family val="2"/>
      </rPr>
      <t xml:space="preserve">: </t>
    </r>
    <r>
      <rPr>
        <sz val="11"/>
        <color rgb="FF000000"/>
        <rFont val="Sylfaen"/>
        <family val="1"/>
      </rPr>
      <t>Հանձնելու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պահին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պիտանիության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ժամկետի</t>
    </r>
    <r>
      <rPr>
        <sz val="11"/>
        <color rgb="FF000000"/>
        <rFont val="Calibri"/>
        <family val="2"/>
      </rPr>
      <t xml:space="preserve"> 2/3,  </t>
    </r>
    <r>
      <rPr>
        <sz val="11"/>
        <color rgb="FF000000"/>
        <rFont val="Sylfaen"/>
        <family val="1"/>
      </rPr>
      <t>ֆիրմային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նշանի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առկայություն</t>
    </r>
  </si>
  <si>
    <t xml:space="preserve">Կտորե, 1,25x5  չափսերով: Հանձնելու պահին պիտանելիության ժամկետի 2/3 առկայության ֆիրմային նշանի առկայություն: Պահպանման պայմանները` &lt;&lt;պահպանել չոր տեղում&gt;&gt;: </t>
  </si>
  <si>
    <r>
      <t>Կտորե, 2,5</t>
    </r>
    <r>
      <rPr>
        <sz val="11"/>
        <color rgb="FF000000"/>
        <rFont val="Arial Armenian"/>
        <family val="2"/>
      </rPr>
      <t>x</t>
    </r>
    <r>
      <rPr>
        <sz val="11"/>
        <color rgb="FF000000"/>
        <rFont val="Calibri"/>
        <family val="2"/>
      </rPr>
      <t xml:space="preserve">5 </t>
    </r>
    <r>
      <rPr>
        <sz val="11"/>
        <color rgb="FF000000"/>
        <rFont val="Sylfaen"/>
        <family val="1"/>
      </rPr>
      <t>չափերով</t>
    </r>
    <r>
      <rPr>
        <sz val="11"/>
        <color rgb="FF000000"/>
        <rFont val="Calibri"/>
        <family val="2"/>
      </rPr>
      <t xml:space="preserve">:  </t>
    </r>
    <r>
      <rPr>
        <sz val="11"/>
        <color rgb="FF000000"/>
        <rFont val="Sylfaen"/>
        <family val="1"/>
      </rPr>
      <t>Հանձնելու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պահին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պիտանության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ժամկետի</t>
    </r>
    <r>
      <rPr>
        <sz val="11"/>
        <color rgb="FF000000"/>
        <rFont val="Arial Armenian"/>
        <family val="2"/>
      </rPr>
      <t xml:space="preserve"> 2/3</t>
    </r>
    <r>
      <rPr>
        <sz val="11"/>
        <color rgb="FF000000"/>
        <rFont val="Sylfaen"/>
        <family val="1"/>
      </rPr>
      <t>առկայության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Sylfaen"/>
        <family val="1"/>
      </rPr>
      <t>ֆիրմային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Sylfaen"/>
        <family val="1"/>
      </rPr>
      <t>նշանի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Sylfaen"/>
        <family val="1"/>
      </rPr>
      <t>առկայությունը</t>
    </r>
    <r>
      <rPr>
        <sz val="11"/>
        <color rgb="FF000000"/>
        <rFont val="Arial"/>
        <family val="2"/>
      </rPr>
      <t xml:space="preserve">: </t>
    </r>
    <r>
      <rPr>
        <sz val="11"/>
        <color rgb="FF000000"/>
        <rFont val="Sylfaen"/>
        <family val="1"/>
      </rPr>
      <t>Պահպանման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Sylfaen"/>
        <family val="1"/>
      </rPr>
      <t>այմանները</t>
    </r>
    <r>
      <rPr>
        <sz val="11"/>
        <color rgb="FF000000"/>
        <rFont val="Arial"/>
        <family val="2"/>
      </rPr>
      <t xml:space="preserve"> ,,</t>
    </r>
    <r>
      <rPr>
        <sz val="11"/>
        <color rgb="FF000000"/>
        <rFont val="Sylfaen"/>
        <family val="1"/>
      </rPr>
      <t>պահել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Sylfaen"/>
        <family val="1"/>
      </rPr>
      <t>չոր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Sylfaen"/>
        <family val="1"/>
      </rPr>
      <t>տեղում</t>
    </r>
    <r>
      <rPr>
        <sz val="11"/>
        <color rgb="FF000000"/>
        <rFont val="Arial Armenian"/>
        <family val="2"/>
      </rPr>
      <t>" :</t>
    </r>
  </si>
  <si>
    <r>
      <t>Միանգամյա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օգտագործման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սավան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տակդիրներ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ֆորմատ</t>
    </r>
    <r>
      <rPr>
        <sz val="11"/>
        <color rgb="FF000000"/>
        <rFont val="Calibri"/>
        <family val="2"/>
      </rPr>
      <t xml:space="preserve"> 50*50</t>
    </r>
    <r>
      <rPr>
        <sz val="11"/>
        <color rgb="FF000000"/>
        <rFont val="Sylfaen"/>
        <family val="1"/>
      </rPr>
      <t>սմ</t>
    </r>
    <r>
      <rPr>
        <sz val="11"/>
        <color rgb="FF000000"/>
        <rFont val="Calibri"/>
        <family val="2"/>
      </rPr>
      <t>,</t>
    </r>
    <r>
      <rPr>
        <sz val="11"/>
        <color rgb="FF000000"/>
        <rFont val="Sylfaen"/>
        <family val="1"/>
      </rPr>
      <t>հատ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պահպանման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պայմանները</t>
    </r>
    <r>
      <rPr>
        <sz val="11"/>
        <color rgb="FF000000"/>
        <rFont val="Calibri"/>
        <family val="2"/>
      </rPr>
      <t>` "</t>
    </r>
    <r>
      <rPr>
        <sz val="11"/>
        <color rgb="FF000000"/>
        <rFont val="Sylfaen"/>
        <family val="1"/>
      </rPr>
      <t>պահել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չոր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տեղում</t>
    </r>
    <r>
      <rPr>
        <sz val="11"/>
        <color rgb="FF000000"/>
        <rFont val="Calibri"/>
        <family val="2"/>
      </rPr>
      <t>"</t>
    </r>
  </si>
  <si>
    <t>Միանգամյան օգտագործման բժշկական լաբորատոր խալաթ, հանձնելու պահին պիտանիության ժամկետի 2/3-ի առկայություն, ֆիրմային նշանի առկայություն: Պահպանման պայմանները պահել չոր տեղում: Չափսերը ըստ պատվիրատույի պահանջի</t>
  </si>
  <si>
    <t>Միանգամյա օգտագործման բժշկական լաբորատոր հողաթափ/բախիլ, հանձնելու պահին պիտանիության ժամկետի 2/3-ի առկայություն, ֆիրմային նշանի առկայություն: Պահպանման պայմանները պահել չոր տեղում:</t>
  </si>
  <si>
    <t>Նախահաշվային գին</t>
  </si>
  <si>
    <t xml:space="preserve">Հանձնելու պահին պիտանելիության ժամկետի 2/3 առկյայության,
Ֆիրմային նշանի առկայություն: Պահպանման պայմանները` 
&lt;&lt;պահպանել չոր տեղում&gt;&gt;:  </t>
  </si>
  <si>
    <t>Գինը առանց ԱԱՀ</t>
  </si>
  <si>
    <t>ԱԱՀ</t>
  </si>
  <si>
    <t>Գինը ԱԱհ-ն ներառյալ</t>
  </si>
  <si>
    <t>"Մարգ ֆարմացիա"ՍՊԸ</t>
  </si>
  <si>
    <t>"Խաչպար"ՍՊԸ</t>
  </si>
  <si>
    <t>Գնման գին</t>
  </si>
  <si>
    <r>
      <t>Սպեղանի</t>
    </r>
    <r>
      <rPr>
        <b/>
        <sz val="11"/>
        <color rgb="FF000000"/>
        <rFont val="Calibri"/>
        <family val="2"/>
      </rPr>
      <t xml:space="preserve">  5x5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</si>
</sst>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theme="1"/>
      <name val="Sylfaen"/>
      <family val="1"/>
    </font>
    <font>
      <sz val="11"/>
      <color rgb="FF000000"/>
      <name val="Sylfaen"/>
      <family val="1"/>
      <charset val="204"/>
    </font>
    <font>
      <sz val="11"/>
      <color rgb="FF000000"/>
      <name val="Sylfaen"/>
      <family val="1"/>
    </font>
    <font>
      <sz val="11"/>
      <color rgb="FF000000"/>
      <name val="Calibri"/>
      <family val="2"/>
    </font>
    <font>
      <sz val="11"/>
      <color indexed="8"/>
      <name val="Sylfaen"/>
      <family val="1"/>
    </font>
    <font>
      <sz val="11"/>
      <color rgb="FF000000"/>
      <name val="Arial Armenian"/>
      <family val="2"/>
    </font>
    <font>
      <sz val="11"/>
      <color rgb="FF000000"/>
      <name val="Arial"/>
      <family val="2"/>
    </font>
    <font>
      <b/>
      <sz val="11"/>
      <color theme="1"/>
      <name val="Sylfaen"/>
      <family val="1"/>
    </font>
    <font>
      <b/>
      <sz val="11"/>
      <color rgb="FF000000"/>
      <name val="Sylfaen"/>
      <family val="1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wrapText="1"/>
    </xf>
    <xf numFmtId="4" fontId="3" fillId="0" borderId="1" xfId="0" applyNumberFormat="1" applyFont="1" applyFill="1" applyBorder="1"/>
    <xf numFmtId="4" fontId="3" fillId="0" borderId="0" xfId="0" applyNumberFormat="1" applyFont="1" applyFill="1"/>
    <xf numFmtId="4" fontId="5" fillId="0" borderId="6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A7" workbookViewId="0">
      <selection activeCell="M13" sqref="M13"/>
    </sheetView>
  </sheetViews>
  <sheetFormatPr defaultRowHeight="15"/>
  <cols>
    <col min="1" max="1" width="5.42578125" style="12" customWidth="1"/>
    <col min="2" max="2" width="24.42578125" style="12" customWidth="1"/>
    <col min="3" max="3" width="50" style="12" hidden="1" customWidth="1"/>
    <col min="4" max="4" width="9.28515625" style="13" hidden="1" customWidth="1"/>
    <col min="5" max="5" width="8.5703125" style="12" hidden="1" customWidth="1"/>
    <col min="6" max="6" width="9" style="12" hidden="1" customWidth="1"/>
    <col min="7" max="7" width="10.28515625" style="25" bestFit="1" customWidth="1"/>
    <col min="8" max="8" width="11.5703125" style="21" customWidth="1"/>
    <col min="9" max="9" width="10.42578125" style="21" customWidth="1"/>
    <col min="10" max="10" width="11.140625" style="21" customWidth="1"/>
    <col min="11" max="11" width="11.28515625" style="21" bestFit="1" customWidth="1"/>
    <col min="12" max="12" width="9.140625" style="21"/>
    <col min="13" max="13" width="11.28515625" style="21" bestFit="1" customWidth="1"/>
    <col min="14" max="16384" width="9.140625" style="13"/>
  </cols>
  <sheetData>
    <row r="1" spans="1:13" ht="57.75" customHeight="1">
      <c r="A1" s="34" t="s">
        <v>4</v>
      </c>
      <c r="B1" s="34" t="s">
        <v>1</v>
      </c>
      <c r="C1" s="35" t="s">
        <v>5</v>
      </c>
      <c r="D1" s="17" t="s">
        <v>16</v>
      </c>
      <c r="E1" s="18"/>
      <c r="F1" s="18"/>
      <c r="G1" s="22"/>
      <c r="H1" s="31" t="s">
        <v>30</v>
      </c>
      <c r="I1" s="32"/>
      <c r="J1" s="33"/>
      <c r="K1" s="31" t="s">
        <v>31</v>
      </c>
      <c r="L1" s="32"/>
      <c r="M1" s="33"/>
    </row>
    <row r="2" spans="1:13" ht="45">
      <c r="A2" s="34"/>
      <c r="B2" s="34"/>
      <c r="C2" s="36"/>
      <c r="D2" s="14" t="s">
        <v>2</v>
      </c>
      <c r="E2" s="14" t="s">
        <v>3</v>
      </c>
      <c r="F2" s="14" t="s">
        <v>25</v>
      </c>
      <c r="G2" s="23" t="s">
        <v>32</v>
      </c>
      <c r="H2" s="19" t="s">
        <v>27</v>
      </c>
      <c r="I2" s="20" t="s">
        <v>28</v>
      </c>
      <c r="J2" s="19" t="s">
        <v>29</v>
      </c>
      <c r="K2" s="19" t="s">
        <v>27</v>
      </c>
      <c r="L2" s="20" t="s">
        <v>28</v>
      </c>
      <c r="M2" s="19" t="s">
        <v>29</v>
      </c>
    </row>
    <row r="3" spans="1:13" ht="45">
      <c r="A3" s="8">
        <v>1</v>
      </c>
      <c r="B3" s="1" t="s">
        <v>6</v>
      </c>
      <c r="C3" s="7" t="s">
        <v>17</v>
      </c>
      <c r="D3" s="5" t="s">
        <v>14</v>
      </c>
      <c r="E3" s="9">
        <v>200</v>
      </c>
      <c r="F3" s="11">
        <v>70</v>
      </c>
      <c r="G3" s="24">
        <f>F3*E3</f>
        <v>14000</v>
      </c>
      <c r="H3" s="26">
        <v>29000</v>
      </c>
      <c r="I3" s="26">
        <v>0</v>
      </c>
      <c r="J3" s="26">
        <v>29000</v>
      </c>
      <c r="K3" s="26"/>
      <c r="L3" s="26"/>
      <c r="M3" s="26"/>
    </row>
    <row r="4" spans="1:13" ht="30">
      <c r="A4" s="27">
        <v>2</v>
      </c>
      <c r="B4" s="29" t="s">
        <v>7</v>
      </c>
      <c r="C4" s="6" t="s">
        <v>18</v>
      </c>
      <c r="D4" s="6" t="s">
        <v>0</v>
      </c>
      <c r="E4" s="6">
        <v>10</v>
      </c>
      <c r="F4" s="11">
        <v>6000</v>
      </c>
      <c r="G4" s="28">
        <f t="shared" ref="G4:G11" si="0">F4*E4</f>
        <v>60000</v>
      </c>
      <c r="H4" s="26"/>
      <c r="I4" s="26"/>
      <c r="J4" s="26"/>
      <c r="K4" s="26">
        <v>21000</v>
      </c>
      <c r="L4" s="26">
        <v>0</v>
      </c>
      <c r="M4" s="26">
        <v>21000</v>
      </c>
    </row>
    <row r="5" spans="1:13" ht="45">
      <c r="A5" s="27">
        <v>3</v>
      </c>
      <c r="B5" s="30" t="s">
        <v>33</v>
      </c>
      <c r="C5" s="15" t="s">
        <v>19</v>
      </c>
      <c r="D5" s="6" t="s">
        <v>14</v>
      </c>
      <c r="E5" s="10">
        <v>40</v>
      </c>
      <c r="F5" s="11">
        <v>344</v>
      </c>
      <c r="G5" s="24">
        <f t="shared" si="0"/>
        <v>13760</v>
      </c>
      <c r="H5" s="26">
        <v>18000</v>
      </c>
      <c r="I5" s="26">
        <v>0</v>
      </c>
      <c r="J5" s="26">
        <v>18000</v>
      </c>
      <c r="K5" s="26">
        <v>11520</v>
      </c>
      <c r="L5" s="26">
        <v>0</v>
      </c>
      <c r="M5" s="26">
        <v>11520</v>
      </c>
    </row>
    <row r="6" spans="1:13" ht="60">
      <c r="A6" s="27">
        <v>4</v>
      </c>
      <c r="B6" s="30" t="s">
        <v>8</v>
      </c>
      <c r="C6" s="16" t="s">
        <v>21</v>
      </c>
      <c r="D6" s="7" t="s">
        <v>14</v>
      </c>
      <c r="E6" s="7">
        <v>170</v>
      </c>
      <c r="F6" s="11">
        <v>178</v>
      </c>
      <c r="G6" s="24">
        <f t="shared" si="0"/>
        <v>30260</v>
      </c>
      <c r="H6" s="26">
        <v>49300</v>
      </c>
      <c r="I6" s="26">
        <v>0</v>
      </c>
      <c r="J6" s="26">
        <v>49300</v>
      </c>
      <c r="K6" s="26">
        <v>30260</v>
      </c>
      <c r="L6" s="26">
        <v>0</v>
      </c>
      <c r="M6" s="26">
        <v>30260</v>
      </c>
    </row>
    <row r="7" spans="1:13" ht="60">
      <c r="A7" s="27">
        <v>5</v>
      </c>
      <c r="B7" s="30" t="s">
        <v>9</v>
      </c>
      <c r="C7" s="16" t="s">
        <v>20</v>
      </c>
      <c r="D7" s="6" t="s">
        <v>14</v>
      </c>
      <c r="E7" s="6">
        <v>40</v>
      </c>
      <c r="F7" s="11">
        <v>95</v>
      </c>
      <c r="G7" s="24">
        <f t="shared" si="0"/>
        <v>3800</v>
      </c>
      <c r="H7" s="26">
        <v>8000</v>
      </c>
      <c r="I7" s="26">
        <v>0</v>
      </c>
      <c r="J7" s="26">
        <v>8000</v>
      </c>
      <c r="K7" s="26">
        <v>3520</v>
      </c>
      <c r="L7" s="26">
        <v>0</v>
      </c>
      <c r="M7" s="26">
        <v>3520</v>
      </c>
    </row>
    <row r="8" spans="1:13" ht="75">
      <c r="A8" s="8">
        <v>6</v>
      </c>
      <c r="B8" s="2" t="s">
        <v>10</v>
      </c>
      <c r="C8" s="6" t="s">
        <v>26</v>
      </c>
      <c r="D8" s="6" t="s">
        <v>14</v>
      </c>
      <c r="E8" s="6">
        <v>5</v>
      </c>
      <c r="F8" s="11">
        <v>52.8</v>
      </c>
      <c r="G8" s="24">
        <f t="shared" si="0"/>
        <v>264</v>
      </c>
      <c r="H8" s="26"/>
      <c r="I8" s="26"/>
      <c r="J8" s="26"/>
      <c r="K8" s="26"/>
      <c r="L8" s="26"/>
      <c r="M8" s="26"/>
    </row>
    <row r="9" spans="1:13" ht="45">
      <c r="A9" s="8">
        <v>7</v>
      </c>
      <c r="B9" s="3" t="s">
        <v>11</v>
      </c>
      <c r="C9" s="16" t="s">
        <v>22</v>
      </c>
      <c r="D9" s="6" t="s">
        <v>14</v>
      </c>
      <c r="E9" s="6">
        <v>50</v>
      </c>
      <c r="F9" s="11">
        <v>130</v>
      </c>
      <c r="G9" s="24">
        <f t="shared" si="0"/>
        <v>6500</v>
      </c>
      <c r="H9" s="26">
        <v>95000</v>
      </c>
      <c r="I9" s="26">
        <v>0</v>
      </c>
      <c r="J9" s="26">
        <v>95000</v>
      </c>
      <c r="K9" s="26"/>
      <c r="L9" s="26"/>
      <c r="M9" s="26"/>
    </row>
    <row r="10" spans="1:13" ht="75">
      <c r="A10" s="27">
        <v>8</v>
      </c>
      <c r="B10" s="29" t="s">
        <v>12</v>
      </c>
      <c r="C10" s="8" t="s">
        <v>23</v>
      </c>
      <c r="D10" s="8" t="s">
        <v>14</v>
      </c>
      <c r="E10" s="8">
        <v>1000</v>
      </c>
      <c r="F10" s="11">
        <v>194</v>
      </c>
      <c r="G10" s="24">
        <f t="shared" si="0"/>
        <v>194000</v>
      </c>
      <c r="H10" s="26">
        <v>250000</v>
      </c>
      <c r="I10" s="26">
        <v>0</v>
      </c>
      <c r="J10" s="26">
        <v>250000</v>
      </c>
      <c r="K10" s="26">
        <v>194000</v>
      </c>
      <c r="L10" s="26">
        <v>0</v>
      </c>
      <c r="M10" s="26">
        <v>194000</v>
      </c>
    </row>
    <row r="11" spans="1:13" ht="75">
      <c r="A11" s="8">
        <v>9</v>
      </c>
      <c r="B11" s="4" t="s">
        <v>13</v>
      </c>
      <c r="C11" s="8" t="s">
        <v>24</v>
      </c>
      <c r="D11" s="8" t="s">
        <v>15</v>
      </c>
      <c r="E11" s="8">
        <v>1000</v>
      </c>
      <c r="F11" s="11">
        <v>8</v>
      </c>
      <c r="G11" s="24">
        <f t="shared" si="0"/>
        <v>8000</v>
      </c>
      <c r="H11" s="26"/>
      <c r="I11" s="26"/>
      <c r="J11" s="26"/>
      <c r="K11" s="26">
        <v>13400</v>
      </c>
      <c r="L11" s="26">
        <v>0</v>
      </c>
      <c r="M11" s="26">
        <v>13400</v>
      </c>
    </row>
    <row r="12" spans="1:13">
      <c r="M12" s="21">
        <f>M4+M5+M6+M7+M10</f>
        <v>260300</v>
      </c>
    </row>
  </sheetData>
  <mergeCells count="5">
    <mergeCell ref="H1:J1"/>
    <mergeCell ref="K1:M1"/>
    <mergeCell ref="A1:A2"/>
    <mergeCell ref="B1:B2"/>
    <mergeCell ref="C1:C2"/>
  </mergeCells>
  <printOptions horizontalCentered="1"/>
  <pageMargins left="0.2" right="0.2" top="0.25" bottom="0.25" header="0.3" footer="0.3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2018-04-27T17:07:28Z</dcterms:modified>
</cp:coreProperties>
</file>